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30_стоимости ТМ\"/>
    </mc:Choice>
  </mc:AlternateContent>
  <xr:revisionPtr revIDLastSave="0" documentId="13_ncr:1_{6AEC3D97-52AE-41A3-BA63-87D05EBC0FC3}" xr6:coauthVersionLast="47" xr6:coauthVersionMax="47" xr10:uidLastSave="{00000000-0000-0000-0000-000000000000}"/>
  <bookViews>
    <workbookView xWindow="1050" yWindow="-120" windowWidth="27870" windowHeight="16440" tabRatio="830" xr2:uid="{00000000-000D-0000-FFFF-FFFF00000000}"/>
  </bookViews>
  <sheets>
    <sheet name="2025_" sheetId="8" r:id="rId1"/>
  </sheets>
  <calcPr calcId="181029"/>
</workbook>
</file>

<file path=xl/calcChain.xml><?xml version="1.0" encoding="utf-8"?>
<calcChain xmlns="http://schemas.openxmlformats.org/spreadsheetml/2006/main">
  <c r="F26" i="8" l="1"/>
  <c r="F13" i="8"/>
  <c r="F14" i="8" s="1"/>
  <c r="F28" i="8" s="1"/>
  <c r="E32" i="8"/>
  <c r="F32" i="8"/>
  <c r="D32" i="8"/>
  <c r="J30" i="8"/>
  <c r="E14" i="8"/>
  <c r="E28" i="8" s="1"/>
  <c r="D14" i="8"/>
  <c r="E27" i="8"/>
  <c r="E30" i="8" s="1"/>
  <c r="D12" i="8"/>
  <c r="E25" i="8"/>
  <c r="F25" i="8"/>
  <c r="G25" i="8"/>
  <c r="E26" i="8"/>
  <c r="G26" i="8"/>
  <c r="G27" i="8"/>
  <c r="G28" i="8"/>
  <c r="E29" i="8"/>
  <c r="F29" i="8"/>
  <c r="D29" i="8"/>
  <c r="D28" i="8"/>
  <c r="D27" i="8"/>
  <c r="D26" i="8"/>
  <c r="D25" i="8"/>
  <c r="H25" i="8" l="1"/>
  <c r="I25" i="8" s="1"/>
  <c r="D30" i="8"/>
  <c r="F27" i="8"/>
  <c r="F30" i="8" s="1"/>
  <c r="H28" i="8"/>
  <c r="I28" i="8" s="1"/>
  <c r="H26" i="8"/>
  <c r="I26" i="8" s="1"/>
  <c r="H27" i="8" l="1"/>
  <c r="I27" i="8" s="1"/>
  <c r="G10" i="8" l="1"/>
  <c r="H10" i="8" s="1"/>
  <c r="I10" i="8" s="1"/>
  <c r="G8" i="8"/>
  <c r="G32" i="8" l="1"/>
  <c r="H32" i="8" s="1"/>
  <c r="I32" i="8" s="1"/>
  <c r="G15" i="8"/>
  <c r="G29" i="8" s="1"/>
  <c r="G30" i="8" s="1"/>
  <c r="H30" i="8" s="1"/>
  <c r="I30" i="8" s="1"/>
  <c r="H8" i="8"/>
  <c r="I8" i="8" s="1"/>
  <c r="H29" i="8" l="1"/>
  <c r="I29" i="8" s="1"/>
</calcChain>
</file>

<file path=xl/sharedStrings.xml><?xml version="1.0" encoding="utf-8"?>
<sst xmlns="http://schemas.openxmlformats.org/spreadsheetml/2006/main" count="32" uniqueCount="32">
  <si>
    <t>ПИР</t>
  </si>
  <si>
    <t>СМР</t>
  </si>
  <si>
    <t>Оборуд.</t>
  </si>
  <si>
    <t xml:space="preserve">Прочие </t>
  </si>
  <si>
    <t>№ п/п</t>
  </si>
  <si>
    <t>Показатель</t>
  </si>
  <si>
    <t>Формула подсчёта</t>
  </si>
  <si>
    <t>Значение ( млн. руб. без НДС)</t>
  </si>
  <si>
    <t>Итого с НДС, млн.руб.</t>
  </si>
  <si>
    <t>Итого без НДС, млн.руб.</t>
  </si>
  <si>
    <t>Коэффициенты перевода в текущие цены в базу 2001г по письму Минрегиона№ 24818-ХМ/09, от 19.07.2018 г. № 31500-ХМ/09</t>
  </si>
  <si>
    <t>Сметная стоимость в базовых ценах 2001г</t>
  </si>
  <si>
    <t>Итого, млн.руб.</t>
  </si>
  <si>
    <r>
      <t>Кдеф</t>
    </r>
    <r>
      <rPr>
        <sz val="9"/>
        <rFont val="Times New Roman"/>
        <family val="1"/>
        <charset val="204"/>
      </rPr>
      <t>2021/2020</t>
    </r>
  </si>
  <si>
    <r>
      <t>Кдеф</t>
    </r>
    <r>
      <rPr>
        <sz val="9"/>
        <rFont val="Times New Roman"/>
        <family val="1"/>
        <charset val="204"/>
      </rPr>
      <t>2022/2021</t>
    </r>
  </si>
  <si>
    <r>
      <t>Кдеф</t>
    </r>
    <r>
      <rPr>
        <sz val="9"/>
        <rFont val="Times New Roman"/>
        <family val="1"/>
        <charset val="204"/>
      </rPr>
      <t>2023/2022</t>
    </r>
  </si>
  <si>
    <r>
      <t>Кдеф</t>
    </r>
    <r>
      <rPr>
        <sz val="9"/>
        <rFont val="Times New Roman"/>
        <family val="1"/>
        <charset val="204"/>
      </rPr>
      <t>2024/2023</t>
    </r>
  </si>
  <si>
    <r>
      <t>Кдеф</t>
    </r>
    <r>
      <rPr>
        <sz val="9"/>
        <rFont val="Times New Roman"/>
        <family val="1"/>
        <charset val="204"/>
      </rPr>
      <t>2025/2024</t>
    </r>
  </si>
  <si>
    <r>
      <t>Кдеф</t>
    </r>
    <r>
      <rPr>
        <sz val="9"/>
        <rFont val="Times New Roman"/>
        <family val="1"/>
        <charset val="204"/>
      </rPr>
      <t>2026/2025</t>
    </r>
  </si>
  <si>
    <r>
      <t>Кдеф</t>
    </r>
    <r>
      <rPr>
        <sz val="9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</si>
  <si>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</si>
  <si>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</si>
  <si>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</si>
  <si>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Сметная стоимость в ценах 2 кв. 2024</t>
  </si>
  <si>
    <r>
      <t>Кдеф</t>
    </r>
    <r>
      <rPr>
        <sz val="9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</si>
  <si>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</si>
  <si>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Ф2029=Ф2023*((100+Кдеф2029/2028+)/200)*(Кдеф2028/2027)/100*(Кдеф2027/2026)/100*(Кдеф2026/2025)/100*(Кдеф2025/2024)/100*(Кдеф2024/2023)/100))</t>
  </si>
  <si>
    <t>Ф2028=Ф2023*((100+Кдеф2028/2027+)/200)*(Кдеф2027/2026)/100*(Кдеф2026/2025)/100*(Кдеф2025/2024)/100))</t>
  </si>
  <si>
    <t>Ф2025=Ф2023*((100+Кдеф2025/2024+)/200))</t>
  </si>
  <si>
    <t>Ф2026=Ф2023*((100+Кдеф2026/2025+)/200)*(Кдеф2025/2024)/100))</t>
  </si>
  <si>
    <t>Ф2027=Ф2023*((100+Кдеф2027/2026+)/200)*(Кдеф2026/2025)/100*(Кдеф2025/2024)/100))</t>
  </si>
  <si>
    <t>Финансирование мероприятий инвестиционного проекта в ценах 2 кв. 2024 сметного расчета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</si>
</sst>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7" formatCode="0_)"/>
    <numFmt numFmtId="174" formatCode="#,##0.00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sz val="8"/>
      <name val="Pragmatica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Courier"/>
      <family val="1"/>
      <charset val="204"/>
    </font>
    <font>
      <sz val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1" fontId="11" fillId="0" borderId="9">
      <alignment horizontal="center"/>
    </xf>
    <xf numFmtId="0" fontId="8" fillId="0" borderId="0"/>
    <xf numFmtId="43" fontId="12" fillId="0" borderId="0" applyFont="0" applyFill="0" applyBorder="0" applyAlignment="0" applyProtection="0"/>
    <xf numFmtId="167" fontId="17" fillId="0" borderId="0"/>
    <xf numFmtId="0" fontId="1" fillId="0" borderId="0"/>
  </cellStyleXfs>
  <cellXfs count="49">
    <xf numFmtId="0" fontId="0" fillId="0" borderId="0" xfId="0"/>
    <xf numFmtId="0" fontId="5" fillId="0" borderId="0" xfId="1" applyFont="1"/>
    <xf numFmtId="0" fontId="4" fillId="0" borderId="0" xfId="1" applyFont="1"/>
    <xf numFmtId="0" fontId="6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2" fontId="19" fillId="0" borderId="2" xfId="1" applyNumberFormat="1" applyFont="1" applyBorder="1" applyAlignment="1">
      <alignment horizontal="center" vertical="center" wrapText="1"/>
    </xf>
    <xf numFmtId="2" fontId="19" fillId="4" borderId="2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2" fontId="0" fillId="0" borderId="0" xfId="0" applyNumberFormat="1"/>
    <xf numFmtId="174" fontId="6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4" fontId="19" fillId="0" borderId="1" xfId="0" applyNumberFormat="1" applyFont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/>
    </xf>
    <xf numFmtId="4" fontId="21" fillId="0" borderId="1" xfId="11" applyNumberFormat="1" applyFont="1" applyFill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2" fontId="22" fillId="0" borderId="0" xfId="0" applyNumberFormat="1" applyFont="1"/>
  </cellXfs>
  <cellStyles count="14">
    <cellStyle name="_Приложения к договору 1618 -6РКЦ-17 03 06" xfId="5" xr:uid="{00000000-0005-0000-0000-000000000000}"/>
    <cellStyle name="Normal_Пиздец окончательный" xfId="6" xr:uid="{00000000-0005-0000-0000-000001000000}"/>
    <cellStyle name="Normale_Foglio1" xfId="7" xr:uid="{00000000-0005-0000-0000-000002000000}"/>
    <cellStyle name="Обычный" xfId="0" builtinId="0"/>
    <cellStyle name="Обычный 140 3 2" xfId="13" xr:uid="{10953605-7558-44A8-9835-1F0920FDE402}"/>
    <cellStyle name="Обычный 2" xfId="1" xr:uid="{00000000-0005-0000-0000-000004000000}"/>
    <cellStyle name="Обычный 25 2" xfId="12" xr:uid="{BE320203-DE18-4669-89F4-4BBE86DBA776}"/>
    <cellStyle name="Обычный 3" xfId="8" xr:uid="{00000000-0005-0000-0000-000005000000}"/>
    <cellStyle name="Обычный 5" xfId="3" xr:uid="{00000000-0005-0000-0000-000006000000}"/>
    <cellStyle name="Поз_цен" xfId="9" xr:uid="{00000000-0005-0000-0000-000007000000}"/>
    <cellStyle name="Стиль 1" xfId="10" xr:uid="{00000000-0005-0000-0000-000008000000}"/>
    <cellStyle name="Финансовый" xfId="11" builtinId="3"/>
    <cellStyle name="Финансовый 2" xfId="2" xr:uid="{00000000-0005-0000-0000-000009000000}"/>
    <cellStyle name="Финансовый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058A-CFA0-4343-A59A-7594B8F76893}">
  <dimension ref="A1:K34"/>
  <sheetViews>
    <sheetView tabSelected="1" workbookViewId="0">
      <selection activeCell="L10" sqref="L10"/>
    </sheetView>
  </sheetViews>
  <sheetFormatPr defaultRowHeight="15"/>
  <cols>
    <col min="2" max="2" width="24.28515625" customWidth="1"/>
    <col min="3" max="3" width="28" customWidth="1"/>
    <col min="4" max="5" width="14" customWidth="1"/>
    <col min="6" max="6" width="16.28515625" customWidth="1"/>
    <col min="7" max="7" width="14" customWidth="1"/>
    <col min="8" max="8" width="17.42578125" customWidth="1"/>
    <col min="9" max="9" width="13.7109375" customWidth="1"/>
    <col min="10" max="10" width="16.28515625" customWidth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</row>
    <row r="2" spans="1:11" ht="39" customHeight="1">
      <c r="A2" s="1"/>
      <c r="B2" s="15" t="s">
        <v>22</v>
      </c>
      <c r="C2" s="15"/>
      <c r="D2" s="15"/>
      <c r="E2" s="15"/>
      <c r="F2" s="15"/>
      <c r="G2" s="15"/>
      <c r="H2" s="15"/>
      <c r="I2" s="15"/>
    </row>
    <row r="3" spans="1:11">
      <c r="A3" s="2"/>
      <c r="B3" s="2"/>
      <c r="C3" s="2"/>
      <c r="D3" s="2"/>
      <c r="E3" s="2"/>
      <c r="F3" s="2"/>
      <c r="G3" s="2"/>
      <c r="H3" s="2"/>
      <c r="I3" s="2"/>
    </row>
    <row r="4" spans="1:11">
      <c r="A4" s="2"/>
      <c r="B4" s="2"/>
      <c r="C4" s="2"/>
      <c r="D4" s="2"/>
      <c r="E4" s="2"/>
      <c r="F4" s="2"/>
      <c r="G4" s="2"/>
      <c r="H4" s="2"/>
      <c r="I4" s="2"/>
    </row>
    <row r="5" spans="1:11">
      <c r="A5" s="16" t="s">
        <v>4</v>
      </c>
      <c r="B5" s="16" t="s">
        <v>5</v>
      </c>
      <c r="C5" s="16" t="s">
        <v>6</v>
      </c>
      <c r="D5" s="3"/>
      <c r="E5" s="19" t="s">
        <v>7</v>
      </c>
      <c r="F5" s="20"/>
      <c r="G5" s="20"/>
      <c r="H5" s="21"/>
      <c r="I5" s="22" t="s">
        <v>8</v>
      </c>
      <c r="K5">
        <v>1000</v>
      </c>
    </row>
    <row r="6" spans="1:11">
      <c r="A6" s="17"/>
      <c r="B6" s="17"/>
      <c r="C6" s="17"/>
      <c r="D6" s="11" t="s">
        <v>0</v>
      </c>
      <c r="E6" s="11" t="s">
        <v>1</v>
      </c>
      <c r="F6" s="23" t="s">
        <v>2</v>
      </c>
      <c r="G6" s="11" t="s">
        <v>3</v>
      </c>
      <c r="H6" s="11" t="s">
        <v>9</v>
      </c>
      <c r="I6" s="22"/>
    </row>
    <row r="7" spans="1:11">
      <c r="A7" s="18"/>
      <c r="B7" s="18"/>
      <c r="C7" s="18"/>
      <c r="D7" s="12"/>
      <c r="E7" s="12"/>
      <c r="F7" s="24"/>
      <c r="G7" s="12"/>
      <c r="H7" s="12"/>
      <c r="I7" s="22"/>
    </row>
    <row r="8" spans="1:11" ht="28.5" customHeight="1">
      <c r="A8" s="4">
        <v>1</v>
      </c>
      <c r="B8" s="32" t="s">
        <v>23</v>
      </c>
      <c r="C8" s="4"/>
      <c r="D8" s="44">
        <v>5.3136270000000003</v>
      </c>
      <c r="E8" s="44">
        <v>16.363760325167899</v>
      </c>
      <c r="F8" s="44">
        <v>28.088213339999999</v>
      </c>
      <c r="G8" s="44">
        <f>6.16427168-D8</f>
        <v>0.85064467999999938</v>
      </c>
      <c r="H8" s="44">
        <f>SUM(D8:G8)</f>
        <v>50.616245345167897</v>
      </c>
      <c r="I8" s="44">
        <f>H8*1.18</f>
        <v>59.727169507298115</v>
      </c>
    </row>
    <row r="9" spans="1:11" ht="63" customHeight="1">
      <c r="A9" s="4">
        <v>2</v>
      </c>
      <c r="B9" s="32" t="s">
        <v>10</v>
      </c>
      <c r="C9" s="6"/>
      <c r="D9" s="44">
        <v>10.500000000000002</v>
      </c>
      <c r="E9" s="44">
        <v>21.379066093523523</v>
      </c>
      <c r="F9" s="44">
        <v>6.5900000019942535</v>
      </c>
      <c r="G9" s="44">
        <v>7.9616614077113308</v>
      </c>
      <c r="H9" s="44"/>
      <c r="I9" s="44"/>
    </row>
    <row r="10" spans="1:11" ht="42" customHeight="1">
      <c r="A10" s="4">
        <v>3</v>
      </c>
      <c r="B10" s="32" t="s">
        <v>11</v>
      </c>
      <c r="C10" s="6"/>
      <c r="D10" s="44">
        <v>0.75172269000000003</v>
      </c>
      <c r="E10" s="44">
        <v>0.76541043718112001</v>
      </c>
      <c r="F10" s="44">
        <v>4.2622478499999996</v>
      </c>
      <c r="G10" s="44">
        <f>0.77424439-D10</f>
        <v>2.2521699999999978E-2</v>
      </c>
      <c r="H10" s="44">
        <f>SUM(D10:G10)</f>
        <v>5.8019026771811202</v>
      </c>
      <c r="I10" s="44">
        <f>H10*1.2</f>
        <v>6.9622832126173444</v>
      </c>
    </row>
    <row r="11" spans="1:11" ht="21.75" customHeight="1">
      <c r="A11" s="26">
        <v>2</v>
      </c>
      <c r="B11" s="29" t="s">
        <v>31</v>
      </c>
      <c r="C11" s="25">
        <v>2025</v>
      </c>
      <c r="D11" s="44">
        <v>0.41703099999999999</v>
      </c>
      <c r="E11" s="44"/>
      <c r="F11" s="44"/>
      <c r="G11" s="44"/>
      <c r="H11" s="8"/>
      <c r="I11" s="5"/>
    </row>
    <row r="12" spans="1:11" ht="27.75" customHeight="1">
      <c r="A12" s="27"/>
      <c r="B12" s="30"/>
      <c r="C12" s="25">
        <v>2026</v>
      </c>
      <c r="D12" s="44">
        <f>D8-D11</f>
        <v>4.8965960000000006</v>
      </c>
      <c r="E12" s="44"/>
      <c r="F12" s="44">
        <v>18.421923420999999</v>
      </c>
      <c r="G12" s="44"/>
      <c r="H12" s="8"/>
      <c r="I12" s="5"/>
    </row>
    <row r="13" spans="1:11" ht="21.75" customHeight="1">
      <c r="A13" s="27"/>
      <c r="B13" s="30"/>
      <c r="C13" s="25">
        <v>2027</v>
      </c>
      <c r="D13" s="44"/>
      <c r="E13" s="44">
        <v>4.6290949980000002</v>
      </c>
      <c r="F13" s="44">
        <f>F8-F12</f>
        <v>9.6662899190000005</v>
      </c>
      <c r="G13" s="44"/>
      <c r="H13" s="8"/>
      <c r="I13" s="5"/>
    </row>
    <row r="14" spans="1:11" ht="23.25" customHeight="1">
      <c r="A14" s="27"/>
      <c r="B14" s="30"/>
      <c r="C14" s="25">
        <v>2028</v>
      </c>
      <c r="D14" s="44">
        <f>D8-D11-D12-D13</f>
        <v>0</v>
      </c>
      <c r="E14" s="44">
        <f>E8-E11-E12-E13-E15</f>
        <v>9.1496653271678987</v>
      </c>
      <c r="F14" s="44">
        <f t="shared" ref="F14:G14" si="0">F8-F11-F12-F13</f>
        <v>0</v>
      </c>
      <c r="G14" s="44">
        <v>0</v>
      </c>
      <c r="H14" s="8"/>
      <c r="I14" s="5"/>
    </row>
    <row r="15" spans="1:11" ht="23.25" customHeight="1">
      <c r="A15" s="28"/>
      <c r="B15" s="31"/>
      <c r="C15" s="40">
        <v>2029</v>
      </c>
      <c r="D15" s="44"/>
      <c r="E15" s="44">
        <v>2.585</v>
      </c>
      <c r="F15" s="44"/>
      <c r="G15" s="44">
        <f>G8</f>
        <v>0.85064467999999938</v>
      </c>
      <c r="H15" s="8"/>
      <c r="I15" s="5"/>
    </row>
    <row r="16" spans="1:11" ht="17.25" customHeight="1">
      <c r="A16" s="37">
        <v>4</v>
      </c>
      <c r="B16" s="36" t="s">
        <v>25</v>
      </c>
      <c r="C16" s="32" t="s">
        <v>13</v>
      </c>
      <c r="D16" s="33">
        <v>104.93539999999999</v>
      </c>
      <c r="E16" s="33">
        <v>104.93539999999999</v>
      </c>
      <c r="F16" s="33">
        <v>104.93539999999999</v>
      </c>
      <c r="G16" s="33">
        <v>104.93539999999999</v>
      </c>
      <c r="H16" s="10"/>
      <c r="I16" s="7"/>
    </row>
    <row r="17" spans="1:10" ht="21" customHeight="1">
      <c r="A17" s="37"/>
      <c r="B17" s="36"/>
      <c r="C17" s="32" t="s">
        <v>14</v>
      </c>
      <c r="D17" s="33">
        <v>113.87439215858623</v>
      </c>
      <c r="E17" s="33">
        <v>113.87439215858623</v>
      </c>
      <c r="F17" s="33">
        <v>113.87439215858623</v>
      </c>
      <c r="G17" s="33">
        <v>113.87439215858623</v>
      </c>
      <c r="H17" s="10"/>
      <c r="I17" s="7"/>
    </row>
    <row r="18" spans="1:10" ht="21" customHeight="1">
      <c r="A18" s="37"/>
      <c r="B18" s="36"/>
      <c r="C18" s="32" t="s">
        <v>15</v>
      </c>
      <c r="D18" s="34">
        <v>109.096466260827</v>
      </c>
      <c r="E18" s="34">
        <v>109.096466260827</v>
      </c>
      <c r="F18" s="34">
        <v>109.096466260827</v>
      </c>
      <c r="G18" s="34">
        <v>109.096466260827</v>
      </c>
      <c r="H18" s="10"/>
      <c r="I18" s="7"/>
    </row>
    <row r="19" spans="1:10" ht="16.5" customHeight="1">
      <c r="A19" s="37"/>
      <c r="B19" s="36"/>
      <c r="C19" s="32" t="s">
        <v>16</v>
      </c>
      <c r="D19" s="34">
        <v>109.11350326220534</v>
      </c>
      <c r="E19" s="34">
        <v>109.11350326220534</v>
      </c>
      <c r="F19" s="34">
        <v>109.11350326220534</v>
      </c>
      <c r="G19" s="34">
        <v>109.11350326220534</v>
      </c>
      <c r="H19" s="10"/>
      <c r="I19" s="7"/>
    </row>
    <row r="20" spans="1:10" ht="20.25" customHeight="1">
      <c r="A20" s="37"/>
      <c r="B20" s="36"/>
      <c r="C20" s="32" t="s">
        <v>17</v>
      </c>
      <c r="D20" s="34">
        <v>107.81631706396419</v>
      </c>
      <c r="E20" s="34">
        <v>107.81631706396419</v>
      </c>
      <c r="F20" s="34">
        <v>107.81631706396419</v>
      </c>
      <c r="G20" s="34">
        <v>107.81631706396419</v>
      </c>
      <c r="H20" s="10"/>
      <c r="I20" s="7"/>
    </row>
    <row r="21" spans="1:10" ht="15" customHeight="1">
      <c r="A21" s="37"/>
      <c r="B21" s="36"/>
      <c r="C21" s="32" t="s">
        <v>18</v>
      </c>
      <c r="D21" s="34">
        <v>105.26289686896166</v>
      </c>
      <c r="E21" s="34">
        <v>105.26289686896166</v>
      </c>
      <c r="F21" s="34">
        <v>105.26289686896166</v>
      </c>
      <c r="G21" s="34">
        <v>105.26289686896166</v>
      </c>
      <c r="H21" s="10"/>
      <c r="I21" s="7"/>
    </row>
    <row r="22" spans="1:10" ht="18.75" customHeight="1">
      <c r="A22" s="37"/>
      <c r="B22" s="36"/>
      <c r="C22" s="32" t="s">
        <v>19</v>
      </c>
      <c r="D22" s="34">
        <v>104.42089798933949</v>
      </c>
      <c r="E22" s="34">
        <v>104.42089798933949</v>
      </c>
      <c r="F22" s="34">
        <v>104.42089798933949</v>
      </c>
      <c r="G22" s="34">
        <v>104.42089798933949</v>
      </c>
      <c r="H22" s="10"/>
      <c r="I22" s="7"/>
    </row>
    <row r="23" spans="1:10" ht="17.25" customHeight="1">
      <c r="A23" s="37"/>
      <c r="B23" s="36"/>
      <c r="C23" s="32" t="s">
        <v>20</v>
      </c>
      <c r="D23" s="34">
        <v>104.42089798933949</v>
      </c>
      <c r="E23" s="34">
        <v>104.42089798933949</v>
      </c>
      <c r="F23" s="34">
        <v>104.42089798933949</v>
      </c>
      <c r="G23" s="34">
        <v>104.42089798933949</v>
      </c>
      <c r="H23" s="10"/>
      <c r="I23" s="5">
        <v>5.9131180547009876</v>
      </c>
    </row>
    <row r="24" spans="1:10" ht="29.25" customHeight="1">
      <c r="A24" s="37"/>
      <c r="B24" s="36"/>
      <c r="C24" s="35" t="s">
        <v>24</v>
      </c>
      <c r="D24" s="34">
        <v>104.42089798933949</v>
      </c>
      <c r="E24" s="34">
        <v>104.42089798933949</v>
      </c>
      <c r="F24" s="34">
        <v>104.42089798933949</v>
      </c>
      <c r="G24" s="34">
        <v>104.42089798933949</v>
      </c>
      <c r="H24" s="10"/>
      <c r="I24" s="5"/>
    </row>
    <row r="25" spans="1:10" ht="50.25" customHeight="1">
      <c r="A25" s="13">
        <v>5</v>
      </c>
      <c r="B25" s="29" t="s">
        <v>21</v>
      </c>
      <c r="C25" s="35" t="s">
        <v>28</v>
      </c>
      <c r="D25" s="44">
        <f>ROUND(D11*(100+D20)/200,8)</f>
        <v>0.43332923000000001</v>
      </c>
      <c r="E25" s="44">
        <f t="shared" ref="E25:G25" si="1">ROUND(E11*(100+E20)/200,8)</f>
        <v>0</v>
      </c>
      <c r="F25" s="44">
        <f t="shared" si="1"/>
        <v>0</v>
      </c>
      <c r="G25" s="44">
        <f t="shared" si="1"/>
        <v>0</v>
      </c>
      <c r="H25" s="45">
        <f>SUM(D25:G25)</f>
        <v>0.43332923000000001</v>
      </c>
      <c r="I25" s="42">
        <f>H25*1.2</f>
        <v>0.51999507599999995</v>
      </c>
      <c r="J25" s="48">
        <v>0.52</v>
      </c>
    </row>
    <row r="26" spans="1:10" ht="29.25" customHeight="1">
      <c r="A26" s="14"/>
      <c r="B26" s="30"/>
      <c r="C26" s="35" t="s">
        <v>29</v>
      </c>
      <c r="D26" s="44">
        <f>ROUND(D12*(100+D21)/200*D20/100,8)</f>
        <v>5.4182522999999998</v>
      </c>
      <c r="E26" s="44">
        <f t="shared" ref="E26:G26" si="2">ROUND(E12*(100+E21)/200*E20/100,8)</f>
        <v>0</v>
      </c>
      <c r="F26" s="44">
        <f t="shared" si="2"/>
        <v>20.384493429999999</v>
      </c>
      <c r="G26" s="44">
        <f t="shared" si="2"/>
        <v>0</v>
      </c>
      <c r="H26" s="45">
        <f t="shared" ref="H26:H28" si="3">SUM(D26:G26)</f>
        <v>25.802745729999998</v>
      </c>
      <c r="I26" s="5">
        <f t="shared" ref="I26:I28" si="4">H26*1.2</f>
        <v>30.963294875999996</v>
      </c>
      <c r="J26" s="48">
        <v>30.963294870557799</v>
      </c>
    </row>
    <row r="27" spans="1:10" ht="41.25" customHeight="1">
      <c r="A27" s="14"/>
      <c r="B27" s="30"/>
      <c r="C27" s="35" t="s">
        <v>30</v>
      </c>
      <c r="D27" s="44">
        <f>ROUND(D13*(100+D22)/200*D21/100*D20/100,8)</f>
        <v>0</v>
      </c>
      <c r="E27" s="44">
        <f>ROUND(E13*(100+E22)/200*E21/100*E20/100,8)</f>
        <v>5.3697145500000003</v>
      </c>
      <c r="F27" s="44">
        <f>ROUND(F13*(100+F22)/200*F21/100*F20/100,8)</f>
        <v>11.212821870000001</v>
      </c>
      <c r="G27" s="44">
        <f t="shared" ref="E27:G27" si="5">ROUND(G13*(100+G22)/200*G21/100*G20/100,8)</f>
        <v>0</v>
      </c>
      <c r="H27" s="45">
        <f t="shared" si="3"/>
        <v>16.58253642</v>
      </c>
      <c r="I27" s="5">
        <f t="shared" si="4"/>
        <v>19.899043704</v>
      </c>
      <c r="J27" s="48">
        <v>19.899043712388099</v>
      </c>
    </row>
    <row r="28" spans="1:10" ht="52.5" customHeight="1">
      <c r="A28" s="14"/>
      <c r="B28" s="30"/>
      <c r="C28" s="35" t="s">
        <v>27</v>
      </c>
      <c r="D28" s="44">
        <f>ROUND(D14*(100+D23)/200*D22/100*D21/100*D20/100,8)</f>
        <v>0</v>
      </c>
      <c r="E28" s="44">
        <f>ROUND(E14*(100+E23)/200*E22/100*E21/100*E20/100,8)</f>
        <v>11.08275516</v>
      </c>
      <c r="F28" s="44">
        <f t="shared" ref="E28:G28" si="6">ROUND(F14*(100+F23)/200*F22/100*F21/100*F20/100,8)</f>
        <v>0</v>
      </c>
      <c r="G28" s="44">
        <f t="shared" si="6"/>
        <v>0</v>
      </c>
      <c r="H28" s="45">
        <f t="shared" si="3"/>
        <v>11.08275516</v>
      </c>
      <c r="I28" s="5">
        <f t="shared" si="4"/>
        <v>13.299306192</v>
      </c>
      <c r="J28" s="48">
        <v>13.299043712388089</v>
      </c>
    </row>
    <row r="29" spans="1:10" ht="69" customHeight="1">
      <c r="A29" s="38"/>
      <c r="B29" s="31"/>
      <c r="C29" s="39" t="s">
        <v>26</v>
      </c>
      <c r="D29" s="44">
        <f>ROUND(D15*(100+D24)/200*D23/100*D22/100*D21/100*D20/100,8)</f>
        <v>0</v>
      </c>
      <c r="E29" s="44">
        <f t="shared" ref="E29:G29" si="7">ROUND(E15*(100+E24)/200*E23/100*E22/100*E21/100*E20/100,8)</f>
        <v>3.26956896</v>
      </c>
      <c r="F29" s="44">
        <f t="shared" si="7"/>
        <v>0</v>
      </c>
      <c r="G29" s="44">
        <f t="shared" si="7"/>
        <v>1.0759154500000001</v>
      </c>
      <c r="H29" s="46">
        <f>SUM(D29:G29)</f>
        <v>4.3454844100000001</v>
      </c>
      <c r="I29" s="47">
        <f t="shared" ref="I29" si="8">ROUND(H29*1.2,8)</f>
        <v>5.2145812899999999</v>
      </c>
      <c r="J29" s="48">
        <v>10.706248454981544</v>
      </c>
    </row>
    <row r="30" spans="1:10" ht="20.25" customHeight="1">
      <c r="A30" s="4"/>
      <c r="B30" s="9" t="s">
        <v>12</v>
      </c>
      <c r="C30" s="9"/>
      <c r="D30" s="44">
        <f>SUM(D25:D29)</f>
        <v>5.8515815299999998</v>
      </c>
      <c r="E30" s="44">
        <f t="shared" ref="E30:G30" si="9">SUM(E25:E29)</f>
        <v>19.72203867</v>
      </c>
      <c r="F30" s="44">
        <f t="shared" si="9"/>
        <v>31.597315299999998</v>
      </c>
      <c r="G30" s="44">
        <f t="shared" si="9"/>
        <v>1.0759154500000001</v>
      </c>
      <c r="H30" s="46">
        <f>SUM(D30:G30)</f>
        <v>58.246850949999995</v>
      </c>
      <c r="I30" s="47">
        <f>H30*1.2</f>
        <v>69.896221139999994</v>
      </c>
      <c r="J30" s="41">
        <f>SUM(J25:J29)</f>
        <v>75.387630750315537</v>
      </c>
    </row>
    <row r="31" spans="1:10">
      <c r="D31" s="44"/>
      <c r="E31" s="44"/>
      <c r="F31" s="44"/>
      <c r="G31" s="44"/>
      <c r="H31" s="46"/>
      <c r="I31" s="47"/>
    </row>
    <row r="32" spans="1:10">
      <c r="D32" s="44">
        <f>ROUND(D8*(100+D24)/200*D23/100*D22/100*D21/100*D20/100,8)</f>
        <v>6.7208007299999997</v>
      </c>
      <c r="E32" s="44">
        <f t="shared" ref="E32:G32" si="10">ROUND(E8*(100+E24)/200*E23/100*E22/100*E21/100*E20/100,8)</f>
        <v>20.697269930000001</v>
      </c>
      <c r="F32" s="44">
        <f t="shared" si="10"/>
        <v>35.526634569999999</v>
      </c>
      <c r="G32" s="44">
        <f t="shared" si="10"/>
        <v>1.0759154500000001</v>
      </c>
      <c r="H32" s="46">
        <f>SUM(D32:G32)</f>
        <v>64.020620679999993</v>
      </c>
      <c r="I32" s="47">
        <f>H32*1.2</f>
        <v>76.824744815999992</v>
      </c>
    </row>
    <row r="34" spans="6:7">
      <c r="F34" s="43"/>
      <c r="G34" s="43"/>
    </row>
  </sheetData>
  <mergeCells count="17">
    <mergeCell ref="B25:B29"/>
    <mergeCell ref="A25:A29"/>
    <mergeCell ref="B11:B15"/>
    <mergeCell ref="A11:A15"/>
    <mergeCell ref="H6:H7"/>
    <mergeCell ref="B2:I2"/>
    <mergeCell ref="A5:A7"/>
    <mergeCell ref="B5:B7"/>
    <mergeCell ref="C5:C7"/>
    <mergeCell ref="E5:H5"/>
    <mergeCell ref="I5:I7"/>
    <mergeCell ref="D6:D7"/>
    <mergeCell ref="E6:E7"/>
    <mergeCell ref="F6:F7"/>
    <mergeCell ref="G6:G7"/>
    <mergeCell ref="B16:B24"/>
    <mergeCell ref="A16:A24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2019-08-09T14:50:57Z</cp:lastPrinted>
  <dcterms:created xsi:type="dcterms:W3CDTF">2019-08-09T14:24:43Z</dcterms:created>
  <dcterms:modified xsi:type="dcterms:W3CDTF">2025-03-16T21:16:58Z</dcterms:modified>
</cp:coreProperties>
</file>